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Worksheet" sheetId="1" r:id="rId1"/>
  </sheets>
  <calcPr calcId="144525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U8" i="1" l="1"/>
  <c r="U7" i="1"/>
  <c r="U6" i="1"/>
  <c r="U5" i="1"/>
  <c r="U4" i="1"/>
  <c r="U3" i="1"/>
  <c r="U2" i="1"/>
</calcChain>
</file>

<file path=xl/sharedStrings.xml><?xml version="1.0" encoding="utf-8"?>
<sst xmlns="http://schemas.openxmlformats.org/spreadsheetml/2006/main" count="110" uniqueCount="43">
  <si>
    <t>Найменування номенклатури</t>
  </si>
  <si>
    <t>Назва для поточного туру</t>
  </si>
  <si>
    <t>Од. виміру</t>
  </si>
  <si>
    <t>Кількість</t>
  </si>
  <si>
    <t>Номенклатурний номер</t>
  </si>
  <si>
    <t>Місце поставки</t>
  </si>
  <si>
    <t>Опис</t>
  </si>
  <si>
    <t>№ лоту / LOT NUMBER</t>
  </si>
  <si>
    <t>№ п/лоту / LOT ELEMENT NUMBER</t>
  </si>
  <si>
    <t>Продавець / SELLER</t>
  </si>
  <si>
    <t>Найменування продукції / PRODUCT NAME</t>
  </si>
  <si>
    <t>Порода / SPECIES</t>
  </si>
  <si>
    <t>Вологість / HUMIDITY</t>
  </si>
  <si>
    <t>Гатунок / VARIETY</t>
  </si>
  <si>
    <t>Ширина (мм) / WIDTH (mm)</t>
  </si>
  <si>
    <t>Висота (мм) / HEIGHT (mm)</t>
  </si>
  <si>
    <t>Довжина (мм) / LENGTH (mm)</t>
  </si>
  <si>
    <t>Умови постачання / INCOTERMS</t>
  </si>
  <si>
    <t>Об'єм (м3) / VOLUME (cbm)</t>
  </si>
  <si>
    <t>Початкова ціна (м3) / STARTING PRICE (cbm)</t>
  </si>
  <si>
    <t>Початкова вартість (лот) / INITIAL COST (lot)</t>
  </si>
  <si>
    <t>Валюта / CURRENCY</t>
  </si>
  <si>
    <t>м3</t>
  </si>
  <si>
    <t>Пиломатеріал обрізний / Edged timber</t>
  </si>
  <si>
    <t>Сосна звичайна / Pinus sylvestris</t>
  </si>
  <si>
    <t>UAH</t>
  </si>
  <si>
    <t>Заготовки для європіддонів / EURO pallet blanks</t>
  </si>
  <si>
    <t>FCA</t>
  </si>
  <si>
    <t>Заготовки для європіддонів / EURO pallet blanks /Сосна звичайна / Pinus sylvestris / 3</t>
  </si>
  <si>
    <t>Пиломатеріал обрізний / Edged timber /Сосна звичайна / Pinus sylvestris / 1,2,3</t>
  </si>
  <si>
    <t>м. Корюківка, Чернігівської обл</t>
  </si>
  <si>
    <t>Пиломатеріал обрізний / Edged timber /Сосна звичайна / Pinus sylvestris / 1,2</t>
  </si>
  <si>
    <t>Корюківське ЛГ</t>
  </si>
  <si>
    <t>1,2,3</t>
  </si>
  <si>
    <t>2700/3000</t>
  </si>
  <si>
    <t>1100/2440/2985</t>
  </si>
  <si>
    <t>16-25</t>
  </si>
  <si>
    <t>70-100</t>
  </si>
  <si>
    <t>1000-1200</t>
  </si>
  <si>
    <t>1,2</t>
  </si>
  <si>
    <t>2400/2700/3300/3600/3900</t>
  </si>
  <si>
    <t>79/105</t>
  </si>
  <si>
    <t>природня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</si>
</sst>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charset val="1"/>
    </font>
    <font>
      <sz val="11"/>
      <color indexed="8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2" fillId="2" borderId="0" xfId="0" applyFont="1" applyFill="1"/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/>
    <xf numFmtId="0" fontId="0" fillId="0" borderId="1" xfId="1" applyFont="1" applyBorder="1" applyAlignment="1">
      <alignment horizontal="center" vertical="center" wrapText="1"/>
    </xf>
    <xf numFmtId="2" fontId="0" fillId="3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1" applyFont="1" applyFill="1" applyBorder="1" applyAlignment="1" applyProtection="1">
      <alignment horizontal="center" vertical="center" wrapText="1"/>
      <protection locked="0"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1" fontId="0" fillId="3" borderId="1" xfId="1" applyNumberFormat="1" applyFont="1" applyFill="1" applyBorder="1" applyAlignment="1">
      <alignment horizontal="center" vertical="center" wrapText="1"/>
    </xf>
    <xf numFmtId="2" fontId="4" fillId="3" borderId="1" xfId="1" applyNumberFormat="1" applyFont="1" applyFill="1" applyBorder="1" applyAlignment="1">
      <alignment horizontal="center" vertical="center" wrapText="1"/>
    </xf>
    <xf numFmtId="49" fontId="0" fillId="3" borderId="1" xfId="1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3">
    <cellStyle name="Normal" xfId="1"/>
    <cellStyle name="Обычный" xfId="0" builtinId="0"/>
    <cellStyle name="Обычный 2" xfId="2"/>
  </cellStyles>
  <dxfs count="1">
    <dxf>
      <fill>
        <patternFill>
          <bgColor indexed="4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topLeftCell="I1" zoomScale="60" zoomScaleNormal="60" workbookViewId="0">
      <pane ySplit="1" topLeftCell="A2" activePane="bottomLeft" state="frozen"/>
      <selection activeCell="D1" sqref="D1"/>
      <selection pane="bottomLeft" activeCell="M2" sqref="M2:M8"/>
    </sheetView>
  </sheetViews>
  <sheetFormatPr defaultColWidth="8.6640625" defaultRowHeight="14.4" x14ac:dyDescent="0.3"/>
  <cols>
    <col min="1" max="1" width="77.33203125" customWidth="1"/>
    <col min="2" max="2" width="76.5546875" bestFit="1" customWidth="1"/>
    <col min="3" max="3" width="12" customWidth="1"/>
    <col min="4" max="4" width="11" customWidth="1"/>
    <col min="5" max="5" width="9.6640625" customWidth="1"/>
    <col min="6" max="6" width="29.77734375" bestFit="1" customWidth="1"/>
    <col min="7" max="7" width="8.6640625" customWidth="1"/>
    <col min="8" max="8" width="17.33203125" customWidth="1"/>
    <col min="9" max="9" width="25.21875" customWidth="1"/>
    <col min="10" max="10" width="32.5546875" customWidth="1"/>
    <col min="11" max="11" width="44" customWidth="1"/>
    <col min="12" max="12" width="39" customWidth="1"/>
    <col min="13" max="13" width="24" customWidth="1"/>
    <col min="14" max="14" width="21" customWidth="1"/>
    <col min="15" max="15" width="29" customWidth="1"/>
    <col min="16" max="16" width="30" customWidth="1"/>
    <col min="17" max="17" width="31" customWidth="1"/>
    <col min="18" max="18" width="34" customWidth="1"/>
    <col min="19" max="19" width="30" customWidth="1"/>
    <col min="20" max="20" width="50" customWidth="1"/>
    <col min="21" max="21" width="54" customWidth="1"/>
    <col min="22" max="22" width="21" customWidth="1"/>
  </cols>
  <sheetData>
    <row r="1" spans="1:2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42.6" customHeight="1" x14ac:dyDescent="0.3">
      <c r="A2" s="8" t="s">
        <v>29</v>
      </c>
      <c r="B2" s="8" t="s">
        <v>29</v>
      </c>
      <c r="C2" s="2" t="s">
        <v>22</v>
      </c>
      <c r="D2" s="5">
        <v>300</v>
      </c>
      <c r="E2" s="3"/>
      <c r="F2" s="3" t="s">
        <v>30</v>
      </c>
      <c r="G2" s="3"/>
      <c r="H2" s="9">
        <v>1</v>
      </c>
      <c r="I2" s="10">
        <v>1</v>
      </c>
      <c r="J2" s="8" t="s">
        <v>32</v>
      </c>
      <c r="K2" s="8" t="s">
        <v>23</v>
      </c>
      <c r="L2" s="6" t="s">
        <v>24</v>
      </c>
      <c r="M2" s="14" t="s">
        <v>42</v>
      </c>
      <c r="N2" s="11" t="s">
        <v>33</v>
      </c>
      <c r="O2" s="7">
        <v>36</v>
      </c>
      <c r="P2" s="7">
        <v>93</v>
      </c>
      <c r="Q2" s="7" t="s">
        <v>34</v>
      </c>
      <c r="R2" s="7" t="s">
        <v>27</v>
      </c>
      <c r="S2" s="5">
        <v>300</v>
      </c>
      <c r="T2" s="12">
        <v>4704</v>
      </c>
      <c r="U2" s="5">
        <f>T2*S2</f>
        <v>1411200</v>
      </c>
      <c r="V2" s="4" t="s">
        <v>25</v>
      </c>
    </row>
    <row r="3" spans="1:22" ht="39.6" customHeight="1" x14ac:dyDescent="0.3">
      <c r="A3" s="8" t="s">
        <v>29</v>
      </c>
      <c r="B3" s="8" t="s">
        <v>29</v>
      </c>
      <c r="C3" s="2" t="s">
        <v>22</v>
      </c>
      <c r="D3" s="5">
        <v>150</v>
      </c>
      <c r="E3" s="3"/>
      <c r="F3" s="3" t="s">
        <v>30</v>
      </c>
      <c r="G3" s="3"/>
      <c r="H3" s="4">
        <v>2</v>
      </c>
      <c r="I3" s="10">
        <v>1</v>
      </c>
      <c r="J3" s="8" t="s">
        <v>32</v>
      </c>
      <c r="K3" s="8" t="s">
        <v>23</v>
      </c>
      <c r="L3" s="6" t="s">
        <v>24</v>
      </c>
      <c r="M3" s="14" t="s">
        <v>42</v>
      </c>
      <c r="N3" s="11" t="s">
        <v>33</v>
      </c>
      <c r="O3" s="7">
        <v>17</v>
      </c>
      <c r="P3" s="7">
        <v>92</v>
      </c>
      <c r="Q3" s="7" t="s">
        <v>35</v>
      </c>
      <c r="R3" s="7" t="s">
        <v>27</v>
      </c>
      <c r="S3" s="5">
        <v>150</v>
      </c>
      <c r="T3" s="12">
        <v>4557</v>
      </c>
      <c r="U3" s="5">
        <f>T3*S3</f>
        <v>683550</v>
      </c>
      <c r="V3" s="4" t="s">
        <v>25</v>
      </c>
    </row>
    <row r="4" spans="1:22" ht="42" customHeight="1" x14ac:dyDescent="0.3">
      <c r="A4" s="8" t="s">
        <v>28</v>
      </c>
      <c r="B4" s="8" t="s">
        <v>28</v>
      </c>
      <c r="C4" s="2" t="s">
        <v>22</v>
      </c>
      <c r="D4" s="5">
        <v>60</v>
      </c>
      <c r="E4" s="3"/>
      <c r="F4" s="3" t="s">
        <v>30</v>
      </c>
      <c r="G4" s="3"/>
      <c r="H4" s="9">
        <v>3</v>
      </c>
      <c r="I4" s="10">
        <v>1</v>
      </c>
      <c r="J4" s="8" t="s">
        <v>32</v>
      </c>
      <c r="K4" s="8" t="s">
        <v>26</v>
      </c>
      <c r="L4" s="6" t="s">
        <v>24</v>
      </c>
      <c r="M4" s="14" t="s">
        <v>42</v>
      </c>
      <c r="N4" s="11">
        <v>3</v>
      </c>
      <c r="O4" s="7" t="s">
        <v>36</v>
      </c>
      <c r="P4" s="7" t="s">
        <v>37</v>
      </c>
      <c r="Q4" s="7" t="s">
        <v>38</v>
      </c>
      <c r="R4" s="7" t="s">
        <v>27</v>
      </c>
      <c r="S4" s="5">
        <v>60</v>
      </c>
      <c r="T4" s="5">
        <v>2125</v>
      </c>
      <c r="U4" s="5">
        <f t="shared" ref="U4:U8" si="0">T4*S4</f>
        <v>127500</v>
      </c>
      <c r="V4" s="4" t="s">
        <v>25</v>
      </c>
    </row>
    <row r="5" spans="1:22" ht="29.4" customHeight="1" x14ac:dyDescent="0.3">
      <c r="A5" s="8" t="s">
        <v>28</v>
      </c>
      <c r="B5" s="8" t="s">
        <v>28</v>
      </c>
      <c r="C5" s="2" t="s">
        <v>22</v>
      </c>
      <c r="D5" s="5">
        <v>60</v>
      </c>
      <c r="E5" s="3"/>
      <c r="F5" s="3" t="s">
        <v>30</v>
      </c>
      <c r="G5" s="3"/>
      <c r="H5" s="4">
        <v>4</v>
      </c>
      <c r="I5" s="10">
        <v>1</v>
      </c>
      <c r="J5" s="8" t="s">
        <v>32</v>
      </c>
      <c r="K5" s="8" t="s">
        <v>26</v>
      </c>
      <c r="L5" s="6" t="s">
        <v>24</v>
      </c>
      <c r="M5" s="14" t="s">
        <v>42</v>
      </c>
      <c r="N5" s="11">
        <v>3</v>
      </c>
      <c r="O5" s="7" t="s">
        <v>36</v>
      </c>
      <c r="P5" s="7" t="s">
        <v>37</v>
      </c>
      <c r="Q5" s="7" t="s">
        <v>38</v>
      </c>
      <c r="R5" s="7" t="s">
        <v>27</v>
      </c>
      <c r="S5" s="5">
        <v>60</v>
      </c>
      <c r="T5" s="5">
        <v>2125</v>
      </c>
      <c r="U5" s="5">
        <f t="shared" si="0"/>
        <v>127500</v>
      </c>
      <c r="V5" s="4" t="s">
        <v>25</v>
      </c>
    </row>
    <row r="6" spans="1:22" ht="39.6" customHeight="1" x14ac:dyDescent="0.3">
      <c r="A6" s="8" t="s">
        <v>28</v>
      </c>
      <c r="B6" s="8" t="s">
        <v>28</v>
      </c>
      <c r="C6" s="2" t="s">
        <v>22</v>
      </c>
      <c r="D6" s="5">
        <v>60</v>
      </c>
      <c r="E6" s="3"/>
      <c r="F6" s="3" t="s">
        <v>30</v>
      </c>
      <c r="G6" s="3"/>
      <c r="H6" s="4">
        <v>5</v>
      </c>
      <c r="I6" s="10">
        <v>1</v>
      </c>
      <c r="J6" s="8" t="s">
        <v>32</v>
      </c>
      <c r="K6" s="8" t="s">
        <v>26</v>
      </c>
      <c r="L6" s="6" t="s">
        <v>24</v>
      </c>
      <c r="M6" s="14" t="s">
        <v>42</v>
      </c>
      <c r="N6" s="11">
        <v>3</v>
      </c>
      <c r="O6" s="7" t="s">
        <v>36</v>
      </c>
      <c r="P6" s="7" t="s">
        <v>37</v>
      </c>
      <c r="Q6" s="7" t="s">
        <v>38</v>
      </c>
      <c r="R6" s="7" t="s">
        <v>27</v>
      </c>
      <c r="S6" s="5">
        <v>60</v>
      </c>
      <c r="T6" s="5">
        <v>2125</v>
      </c>
      <c r="U6" s="5">
        <f t="shared" si="0"/>
        <v>127500</v>
      </c>
      <c r="V6" s="4" t="s">
        <v>25</v>
      </c>
    </row>
    <row r="7" spans="1:22" ht="22.8" customHeight="1" x14ac:dyDescent="0.3">
      <c r="A7" s="8" t="s">
        <v>31</v>
      </c>
      <c r="B7" s="8" t="s">
        <v>31</v>
      </c>
      <c r="C7" s="2" t="s">
        <v>22</v>
      </c>
      <c r="D7" s="5">
        <v>450</v>
      </c>
      <c r="E7" s="3"/>
      <c r="F7" s="3" t="s">
        <v>30</v>
      </c>
      <c r="G7" s="3"/>
      <c r="H7" s="4">
        <v>6</v>
      </c>
      <c r="I7" s="10">
        <v>1</v>
      </c>
      <c r="J7" s="8" t="s">
        <v>32</v>
      </c>
      <c r="K7" s="8" t="s">
        <v>23</v>
      </c>
      <c r="L7" s="6" t="s">
        <v>24</v>
      </c>
      <c r="M7" s="14" t="s">
        <v>42</v>
      </c>
      <c r="N7" s="13" t="s">
        <v>39</v>
      </c>
      <c r="O7" s="7">
        <v>53</v>
      </c>
      <c r="P7" s="7">
        <v>105</v>
      </c>
      <c r="Q7" s="7" t="s">
        <v>40</v>
      </c>
      <c r="R7" s="7" t="s">
        <v>27</v>
      </c>
      <c r="S7" s="5">
        <v>450</v>
      </c>
      <c r="T7" s="5">
        <v>3705</v>
      </c>
      <c r="U7" s="5">
        <f t="shared" si="0"/>
        <v>1667250</v>
      </c>
      <c r="V7" s="4" t="s">
        <v>25</v>
      </c>
    </row>
    <row r="8" spans="1:22" ht="26.4" customHeight="1" x14ac:dyDescent="0.3">
      <c r="A8" s="8" t="s">
        <v>31</v>
      </c>
      <c r="B8" s="8" t="s">
        <v>31</v>
      </c>
      <c r="C8" s="2" t="s">
        <v>22</v>
      </c>
      <c r="D8" s="5">
        <v>150</v>
      </c>
      <c r="E8" s="3"/>
      <c r="F8" s="3" t="s">
        <v>30</v>
      </c>
      <c r="G8" s="3"/>
      <c r="H8" s="4">
        <v>7</v>
      </c>
      <c r="I8" s="10">
        <v>1</v>
      </c>
      <c r="J8" s="8" t="s">
        <v>32</v>
      </c>
      <c r="K8" s="8" t="s">
        <v>23</v>
      </c>
      <c r="L8" s="6" t="s">
        <v>24</v>
      </c>
      <c r="M8" s="14" t="s">
        <v>42</v>
      </c>
      <c r="N8" s="13" t="s">
        <v>39</v>
      </c>
      <c r="O8" s="7">
        <v>27</v>
      </c>
      <c r="P8" s="7" t="s">
        <v>41</v>
      </c>
      <c r="Q8" s="7" t="s">
        <v>40</v>
      </c>
      <c r="R8" s="7" t="s">
        <v>27</v>
      </c>
      <c r="S8" s="5">
        <v>150</v>
      </c>
      <c r="T8" s="5">
        <v>3705</v>
      </c>
      <c r="U8" s="5">
        <f t="shared" si="0"/>
        <v>555750</v>
      </c>
      <c r="V8" s="4" t="s">
        <v>25</v>
      </c>
    </row>
  </sheetData>
  <conditionalFormatting sqref="H2:I2 H4:I4 I3 I5:I8">
    <cfRule type="cellIs" dxfId="0" priority="1" stopIfTrue="1" operator="equal">
      <formula>0</formula>
    </cfRule>
  </conditionalFormatting>
  <dataValidations count="1">
    <dataValidation type="whole" operator="greaterThan" allowBlank="1" showInputMessage="1" showErrorMessage="1" sqref="H2 H4">
      <formula1>0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1</cp:lastModifiedBy>
  <cp:revision>1</cp:revision>
  <dcterms:created xsi:type="dcterms:W3CDTF">2022-02-16T12:32:14Z</dcterms:created>
  <dcterms:modified xsi:type="dcterms:W3CDTF">2022-06-24T08:12:53Z</dcterms:modified>
  <dc:language>en-US</dc:language>
</cp:coreProperties>
</file>